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dc\users\marjeta\Documents\Razpisi\2021\zdravila in medicinski pripomočki\"/>
    </mc:Choice>
  </mc:AlternateContent>
  <bookViews>
    <workbookView xWindow="-120" yWindow="-120" windowWidth="29040" windowHeight="15840"/>
  </bookViews>
  <sheets>
    <sheet name="novo" sheetId="6" r:id="rId1"/>
  </sheets>
  <calcPr calcId="152511"/>
</workbook>
</file>

<file path=xl/calcChain.xml><?xml version="1.0" encoding="utf-8"?>
<calcChain xmlns="http://schemas.openxmlformats.org/spreadsheetml/2006/main">
  <c r="Q41" i="6" l="1"/>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9" i="6"/>
</calcChain>
</file>

<file path=xl/sharedStrings.xml><?xml version="1.0" encoding="utf-8"?>
<sst xmlns="http://schemas.openxmlformats.org/spreadsheetml/2006/main" count="249" uniqueCount="135">
  <si>
    <t>EM</t>
  </si>
  <si>
    <t>LEKARNA BOLNIŠNICE POSTOJNA_x000D_
Prečna 4_x000D_
POSTOJNA</t>
  </si>
  <si>
    <t>Javni razpis: HOSPITALNA HIGIENA</t>
  </si>
  <si>
    <t>Sklop</t>
  </si>
  <si>
    <t>Oznaka razpisne šifre</t>
  </si>
  <si>
    <t>Dolg opis razpisne šifre</t>
  </si>
  <si>
    <t>Količina za razpis</t>
  </si>
  <si>
    <t>Najvišja dopustna cena na EM z DDV</t>
  </si>
  <si>
    <t>Dobaviteljeva šifra artikla</t>
  </si>
  <si>
    <t>Kataloška številka</t>
  </si>
  <si>
    <t>Črtna koda artikla</t>
  </si>
  <si>
    <t>Komercialni naziv artikla</t>
  </si>
  <si>
    <t>Procent DDV</t>
  </si>
  <si>
    <t>Število EM v pakiranju</t>
  </si>
  <si>
    <t>Skupna vrednost glede na planirano količino</t>
  </si>
  <si>
    <t>Proizvajalec</t>
  </si>
  <si>
    <t>Komentar dobavitelja</t>
  </si>
  <si>
    <t>1</t>
  </si>
  <si>
    <t>Sklop hospitalna higiena</t>
  </si>
  <si>
    <t/>
  </si>
  <si>
    <t>01</t>
  </si>
  <si>
    <t>hospitalna higiena</t>
  </si>
  <si>
    <t>01.01</t>
  </si>
  <si>
    <t>01.01.01</t>
  </si>
  <si>
    <t>01.01.01.01</t>
  </si>
  <si>
    <t>01.01.01.01.001</t>
  </si>
  <si>
    <t>KOS</t>
  </si>
  <si>
    <t>01.01.01.01.002</t>
  </si>
  <si>
    <t>01.01.01.01.003</t>
  </si>
  <si>
    <t>01.01.01.01.004</t>
  </si>
  <si>
    <t>01.01.01.01.005</t>
  </si>
  <si>
    <t>Pripravljena obarvana alkoholna raztopina s širokim spektrom delovanja na: bakterije (vjljučno z večkratno _x000D_
odpornimi bakterijami) Tbc, glive in viruse (Rota-, Herpes-, HBV, HIV). Raztopina ima dodane učinkovine za hitro in _x000D_
podaljšano delovanje z remanentnim učinkom. Namenjena je razkuževanju kože pred punkcijami in operacijami. V _x000D_
enem postopku razmaščuje in razkužuje kožo. (brez joda z dodanimi barvili). Učinkovine: 100g sredstva vsebuje: _x000D_
46g etanola, 27g 2-propanola, 0,1g vodikov peroksid, barvilo. Plastenka 500ml.</t>
  </si>
  <si>
    <t>01.01.01.01.006</t>
  </si>
  <si>
    <t>DOZ</t>
  </si>
  <si>
    <t>01.01.01.01.007</t>
  </si>
  <si>
    <t>ZAV</t>
  </si>
  <si>
    <t>01.01.01.01.008</t>
  </si>
  <si>
    <t>Koncentrat za dekontaminacijo inštrumentov in pripomočkov brez aldehidov na osnovi glukoprotamina. Omogoča naj _x000D_
ročno in ultrazvočno čiščenje in razkuževanje v enem postopku tudi pri močnih obremenitvah s krvjo in beljakovinami. _x000D_
Ima naj širok spekter delovanja na: bakterije (vključno z večkratno odpornimi bakterijami), Tbc, glive in viruse (Rota-, _x000D_
Herpes-, HBV, HIV, Polio). Delovna raztopina naj ima nizko stopnjo hlapnosti. Sestava: Glukoprotamin, neionski _x000D_
tenzidi, topili, kompleksator, ojačevalci čiščenja in inhibitorji korozije.Embalaža: Plastenka 2L z ročajem_x000D_
kot Sekusept plus ali enakovredno.</t>
  </si>
  <si>
    <t>L</t>
  </si>
  <si>
    <t>01.01.01.01.009</t>
  </si>
  <si>
    <t>01.01.01.01.010</t>
  </si>
  <si>
    <t>Krema za zaščito, nego in obnovo kože, emulzija "voda v olju", stoječa tuba, 100gl, sestava vitamil E, voda, tekoči _x000D_
parafin, oktil palmitat, glicerol, sorbitan oleat, poliglicerol-3-ricinoleat, mlečna kislina, ali enakovredno Silonda lipid.</t>
  </si>
  <si>
    <t>01.01.01.01.011</t>
  </si>
  <si>
    <t>01.01.01.01.012</t>
  </si>
  <si>
    <t>01.01.01.01.013</t>
  </si>
  <si>
    <t>01.01.01.01.014</t>
  </si>
  <si>
    <t>01.01.01.01.015</t>
  </si>
  <si>
    <t>01.01.01.01.016</t>
  </si>
  <si>
    <t>01.01.01.01.018</t>
  </si>
  <si>
    <t>01.01.01.01.019</t>
  </si>
  <si>
    <t>01.01.01.01.020</t>
  </si>
  <si>
    <t>01.01.01.01.021</t>
  </si>
  <si>
    <t>01.01.01.01.022</t>
  </si>
  <si>
    <t>01.01.01.01.023</t>
  </si>
  <si>
    <t>2</t>
  </si>
  <si>
    <t>6</t>
  </si>
  <si>
    <t>20</t>
  </si>
  <si>
    <t xml:space="preserve">Tekoče milo z negovalnim učinkom za umivanje rok, telesa in lasišča. Dermatološko testirano ter mikrobiološko. Ph 5,5. Sestava: aqua, sodium laureth, cocoamide, coco glucoside, sodium cloride,… Pakiranje 500 ml.  </t>
  </si>
  <si>
    <t>Losjon za umivanje kože in lasišča brez barvila in parfuma s koži prijaznim pH za zelo občutljivo kožo in svežim vonjem po limoni. Vsebuje negovalne komponente za nego kože. sestava: aqua, sodium laureth sulfate, sodium chloride, peg-7
glyceryl cocoate, cocamide dea, sodium cocosulfate, phenoxyethanol, parfum, 2-bromo-2 nitropropane-1,3-diol,citric acid, limonene.  
Embalaža: plastenka 500mL., kompatibilna z dozirnikom pingi</t>
  </si>
  <si>
    <t>01.01.01.01.017</t>
  </si>
  <si>
    <t>01.01.01.01.024</t>
  </si>
  <si>
    <t>01.01.01.01.025</t>
  </si>
  <si>
    <t>150</t>
  </si>
  <si>
    <t>500</t>
  </si>
  <si>
    <t>200</t>
  </si>
  <si>
    <t>Pripravljena pena za hitro razkuževanje površin in predmetov, na osnovi na 100g:  20g propanola, 10 g etanola ter z glukoprotaminom,ima širok spekter delovanja na bakterije,glive in viruse,kratek kontaktni čas, ne 
ustvarja hlapov (podobno Incidin foam)</t>
  </si>
  <si>
    <t>01.01.01.01.026</t>
  </si>
  <si>
    <t>3</t>
  </si>
  <si>
    <t>Pripravljena raztopina za higiensko in kirurško razkuževanje rok s popolnim spektrom delovanja, 
vključno z virusi brez ovojnice (Abdeno, Polio virus 30 sek., Vaccinia ter Noro 15 sek.,...). Sredstvu morajo biti dodane optimalno izbrane sestavine, ki tudi ob 
pogosti uporabi kožo ščitijo in ji dajo prijeten občutek.Učinkovinena 100g:  več kot 88g etanola, vitamin E, pantenol in glicerol.
Test higienskega (EN1500) in kirurškega (EN 12791) razkuževanja rok, EN 13727, EN 13624, EN 14476, EN 14348 (Mikobaktericid = 20 sek.), Toksikološka ocena.Embalaža: - plastenka 500mL,kompatibilna z dozirnikom pingi</t>
  </si>
  <si>
    <t xml:space="preserve">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operacijami.Učinkovine: 100g sredstva vsebuje: 70g 2-propanol, 0,50g klorheksidin glukonat, 0,45g 
vodikov peroksid. Embalaža: s pršilko 350 ml.. </t>
  </si>
  <si>
    <t xml:space="preserve">Robčki za hitro razkuževanje in čiščenje medicinskih pripomočkov, inventarja, stolov, miz, zobne 
medicine,... Robčki imajo širok spekter delovanja na bakterije, Tbc, glive in viruse (Rota-, HBV, HIV),.. 
Sestava: 100 g tekočine s katero so prepojeni robčki vsebuje: 33.6 g etanola ter 15.84 g 2-Propanola ter 
Didecildimetilamonijev klorid.Embalaža: - Doza z 125 robčki. </t>
  </si>
  <si>
    <t xml:space="preserve">Losjon za nego kože z izbrano kombinacijo negovalnih olj in čebeljega voska z nevtralnim pH. Emulzija olja v vodi 
naj uravnava vlažnost kože, jo ščiti in neguje ter deluje hladilno in osvežujoče. Sestava: voda, tekoči parafin, 
propilen glikol, stearinska kislina, negovalna olja, čebelji vosek ter brez parfuma. Embalaža: plastenka 500mL. </t>
  </si>
  <si>
    <t>Tekoči poliencimski koncentrat za učinkovito čiščenje in razkuževanje medicinskih instrumentov,baktericidno 
delovanje v umazanih pogojih,fungicidno in virucidno delovanje..Sestava: kvarterni amoniev karbonat in amfoterne in neionogene površinsko aktivne snovi, encimski kompleks, Aniosymexl3 ali enakovredno,pakiranje po 1liter</t>
  </si>
  <si>
    <t>Sredstvo v obliki pene za čiščenje in razkuževanje na osnovi vodikovega peroksida,za hitro inučinkovito 
razkuževanje in čiščenje medicinskih pripomočkov in manjših površin,ki so občutljive na alkohol in 
aerosole.Imeti mora širok spekter delovanja in kratek čas delovanja.Sestava:100gr sredstva vsebuje 1,5gr 
vodikovega peroksida,plastenka 750ml +razpršilka</t>
  </si>
  <si>
    <t>Dozator HH 1ml za 500ml plastenke,z enim pritiskom priteče 1ml sredstva.</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</si>
  <si>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Učinkovitost: EN 13624, EN 13727, EN 14348, toksikološka ocena,... Učinkovina: 35g 2-propanol, 25g 1-propanol. Obvezna registracija kot medicinski pripomoček in biocid.Embalaža: plastenka 1000ml,  možnost namestitve razpršilne glave.</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</si>
  <si>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občutek.Učinkovine:  2-propanol (več kot 78g/100g) in fenoksietanol.
Test higienskega (EN1500) in kirurškega (EN 12791) razkuževanja rok, EN 13727, EN 13624, EN 14476 (Noro, Rota in Adeno virus) ter z EN 14348 .Toksikološka ocena.Embalaža: - plastenka 
500mL, kompatibilna z dozirnikom pingi</t>
  </si>
  <si>
    <t xml:space="preserve">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operacijami.Učinkovine: 100g sredstva vsebuje: 70g 2-propanol, 0,50g klorheksidin glukonat, 0,45g 
vodikov peroksid. Embalaža: 500 ml.. </t>
  </si>
  <si>
    <t>100</t>
  </si>
  <si>
    <t>REFIL</t>
  </si>
  <si>
    <t xml:space="preserve">Alkoholni robčki v zavitku kot otroški robčki s trdim pokrovom za zapiranje. Za hitro razkuževanje in čiščenje medicinskih pripomočkov, predmetov in površin.  Sestava: 35g 2-Propanola in 25 g 1-Propanola. Velikost robčka 20-22 × 20-22 cm. Učinkovitost na: EN 13727, EN 16615, EN 14348, EN 13624. Pakiranje 100 kosov v pakiranju. </t>
  </si>
  <si>
    <t>Alkoholni robčki v refilu za razkuževanje in čiščenje med. pripomočkov, predmetov in površin. Velikost robčka 15-17 × 17 cm.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refil 90 -100 robčki.</t>
  </si>
  <si>
    <t>Doza za večkratno polnjenje s krpami za izvajanje dezinfekcije površin in pripomočkov, s pokrovom, ki onemogoča izhlapevanje delovne raztopine. Velikost doze: 27cm x 18cm. Doza mora biti zgrajena tako, da je pokrov za večkartno, dolgotrajno uporabo in se ne menja z vsakim novim polnilom.</t>
  </si>
  <si>
    <t xml:space="preserve">Suhi perforirani robčk, mikrobiološko testirani in netkani 100% polietilen, ki se ne mucka. Vsakemu zvitku je priložena samolepilna nalepka, na kateri se beležijo osnovni podatki (sredstvo, koncentracija, datum priprave, odgovorna oseba ipd). Velikost: 37-38cm x 20 cm, gramatura: 60g/m2. Pakiranje 99 kosov v zavitku.
</t>
  </si>
  <si>
    <t>4</t>
  </si>
  <si>
    <t>5</t>
  </si>
  <si>
    <t>7</t>
  </si>
  <si>
    <t>8</t>
  </si>
  <si>
    <t>9</t>
  </si>
  <si>
    <t>10</t>
  </si>
  <si>
    <t>11</t>
  </si>
  <si>
    <t>12</t>
  </si>
  <si>
    <t>13</t>
  </si>
  <si>
    <t>14</t>
  </si>
  <si>
    <t>15</t>
  </si>
  <si>
    <t>16</t>
  </si>
  <si>
    <t>17</t>
  </si>
  <si>
    <t>18</t>
  </si>
  <si>
    <t>19</t>
  </si>
  <si>
    <t>21</t>
  </si>
  <si>
    <t>22</t>
  </si>
  <si>
    <t>23</t>
  </si>
  <si>
    <t>24</t>
  </si>
  <si>
    <t>25</t>
  </si>
  <si>
    <t>26</t>
  </si>
  <si>
    <t>Pripravljena raztopina za higiensko in kirurško razkuževanje rok s popolnim spektrom delovanja, 
vključno z virusi brez ovojnice (Abdeno, Polio virus 30 sek., Vaccinia ter Noro 15 sek.,...). Sredstvu morajo biti dodane optimalno izbrane sestavine, ki tudi ob 
pogosti uporabi kožo ščitijo in ji dajo prijeten občutek.Učinkovinena 100g:  več kot 88g etanola, vitamin E, pantenol in glicerol.
Test higienskega (EN1500) in kirurškega (EN 12791) razkuževanja rok, EN 13727, EN 13624, EN 14476, EN 14348 (Mikobaktericid = 20 sek.),.. Embalaža: kanister 20 L.</t>
  </si>
  <si>
    <t>2% klorheksidin v 70% etilnem alkoholu za razkuževanje kože pred vstavitvijo katetrov,obarvana raztopina, podaljšano delovanje do 48 ur,pakiranje po od 120 ml do 500ml</t>
  </si>
  <si>
    <t>Krpice za hitro dezinfekcijo površin brez alkohola v dozi za hitro razkuževanje in čiščenje alkoholno občutljivih medicinskih prip., predmetov in površin na osnovi didecil dimetil amonijevega klorida (0,45%). Dimenzije robčka so 22 × 13cm +/- 5%. Dokazana učinkovitost po EN 13727 , EN 13624,  EN 14348, EN 14476, testiranja na viruse (Noro, HIV,HBV, HCV, poliovirus, rotavirus, adenovirus, vakcinia virus, SV 40; BVDV). Pakiranja: doza 125 - 135 robčkov.</t>
  </si>
  <si>
    <t xml:space="preserve">Alkoholni robčki za 1-x uporabo,velikost: 9 X 11 cm, za čiščenje in razmaščevanje kože, posamezno pakirani, 
prepojeni z 70% izopropanolom. Pakiranje A100 kos. </t>
  </si>
  <si>
    <t>Koncentrat za pripravo raztopine za čiščenje in razkuževanju površin in opreme,  medicinskega inventarja ter ostalih vodoodpornih površin na osnovi aminov in benzalkonijevega klorida. Učinkovitost mora biti dokazana po EN 13727, EN 13624, EN 13697, EN 14348, EN 14476. Imeti mora teste za  kompatibilnost materialov: kovine, linolej, pvc, keramika, guma, plastika ter toksikološka oceno in ekološki atest. Učinkovina: 10,0g 2-fenoksietanol, 8,0g n,n-bis-(3-aminopropil) dodecilamin, 7,5g benzalkonijev klorid. Pakiranje 5-6 L kanister.</t>
  </si>
  <si>
    <t>27</t>
  </si>
  <si>
    <t>01.01.01.01.027</t>
  </si>
  <si>
    <t>1000</t>
  </si>
  <si>
    <t>1500</t>
  </si>
  <si>
    <t>30</t>
  </si>
  <si>
    <t>300</t>
  </si>
  <si>
    <t>600</t>
  </si>
  <si>
    <t>50</t>
  </si>
  <si>
    <t>Nealdehidni koncentrat za razkuževanje in čiščenje površin, medicinskega inventarja ter ostalih vodoodpornih 
površin na osnovi glukoprotamina. Ima širok spekter delovanja na: bakterije (vključno z večkratno odpornimi 
bakterijami), Tbc, glive in viruse (Herpes, Rota-, HBV, HIV, Vaccinia, Adeno-, Papova). Delovna raztopina ima nizko 
stopnjo hlapnosti.Sestava: 100g sredstva vsebuje: 12,4g glukoprotamin, 15g benzalkonijev klorid, neionski tenzidi. 
Pakiranje: 2 litra.</t>
  </si>
  <si>
    <t>Večnamenski detergent za čiščeenje različni površin, predvsem primerno za čiščenje okolice bolnika, 
plastičnih površin in keramičnih ploščic. Sestava: manj kot 5 % alkohola, površinsko aktivne snovi, 
konzervansov ter barvila. Pakiranje: 750 ml s pršilko.</t>
  </si>
  <si>
    <t>40</t>
  </si>
  <si>
    <t>zamašek LL z navojem za razkuževanje brezigelnih konektov z 70% izopropanolom,sterilen</t>
  </si>
  <si>
    <t>Sredstvo za predhodno obdelavo kirurških inštrumentov s peno:pri prenosu z ne mokro metodo ali pri shranjevanju kontaminiranih inštrumentov pred strojnim ali ročnim pranjem.Vzdržuje primerno vlažnost za preprečevanje sušenja krvi in drugih organskih snovi. Uniči bakterije in kvasovke v 15 minutah, mikobakterije v 60 minutah, tuberkulociden v 30 minutah. Sestava: kvarterni amonijev karbonat, anionske površinsko aktivne snovi, kompleks encimov (proteaza, lipaza in amilaza), vezivo in pomožne snovi. Pakiranje: 750 ml + dozator za peno.</t>
  </si>
  <si>
    <t>01.01.01.01.028</t>
  </si>
  <si>
    <t>Sredstvo za razkuževanje dializnih aparatov, ki obenem čisti in odstranjuje vodni kamen. Vsebuje peroksi ocetno kislino in vodikov peroksid. Učinkuje na Hepatitis B virus v MADT ter glede na razultate testiranj zagotavlja največjo možno varnost. Vsebuje kisline, ki raztapljajo ostanke karbonatov v celotnem krogotoku aparature. Pakiranje: 6 L.</t>
  </si>
  <si>
    <t>01.01.01.01.029</t>
  </si>
  <si>
    <t>Tekoče encimsko sredstvo za strojno čiščenje. Zaradi vsebovanega encima dobro odstranjuje organske umazanije ( kri, beljakovine, sputum). Delovna raztopina je Ph - nevtralna. Uporablja se za kemotermično čiščenje termolabilnih inštrumentov in pribora ( pri 60 °C), to je predmetov iz umetnih mas in elastomerov, ki se uporabljajo v anesteziji, kirurgiji in urologiji, za pranje OP - čevljev, otroških steklenic, ipd. ter za čiščenje predmetov iz eloksiranega aluminija. Pakiranje: 5 L.</t>
  </si>
  <si>
    <t>01.01.01.01.030</t>
  </si>
  <si>
    <t>Tekoče sredstvo za nevtralizacijo po čiščenju z alkalnimi sredstvi na osnovi citronske kisline. Ne vsebuje tenzidov, okolju prijazno. Učinkovine: citronska kislina. Pakiranje: 5 L.</t>
  </si>
  <si>
    <t>01.01.01.01.031</t>
  </si>
  <si>
    <t>01.01.01.01.032</t>
  </si>
  <si>
    <t>Cena za EM brez DDV</t>
  </si>
  <si>
    <t>Cena za EM z DDV</t>
  </si>
  <si>
    <t>Cena pakiranja brez DDV</t>
  </si>
  <si>
    <t>Cena pakiranja 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</si>
</sst>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
  </numFmts>
  <fonts count="3" x14ac:knownFonts="1">
    <font>
      <sz val="11"/>
      <color theme="1"/>
      <name val="Calibri"/>
      <family val="2"/>
      <charset val="238"/>
      <scheme val="minor"/>
    </font>
    <font>
      <sz val="8"/>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FFFF"/>
        <bgColor indexed="64"/>
      </patternFill>
    </fill>
    <fill>
      <patternFill patternType="solid">
        <fgColor theme="0"/>
        <bgColor indexed="64"/>
      </patternFill>
    </fill>
    <fill>
      <patternFill patternType="solid">
        <fgColor theme="9" tint="0.39994506668294322"/>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45">
    <xf numFmtId="0" fontId="0" fillId="0" borderId="0" xfId="0"/>
    <xf numFmtId="49" fontId="0" fillId="4" borderId="1" xfId="0" applyNumberFormat="1" applyFont="1" applyFill="1" applyBorder="1" applyAlignment="1" applyProtection="1">
      <alignment horizontal="right" wrapText="1"/>
    </xf>
    <xf numFmtId="49" fontId="0" fillId="4" borderId="1" xfId="0" applyNumberFormat="1" applyFont="1" applyFill="1" applyBorder="1" applyAlignment="1" applyProtection="1">
      <alignment horizontal="left" wrapText="1"/>
    </xf>
    <xf numFmtId="49" fontId="2" fillId="4" borderId="1" xfId="0" applyNumberFormat="1" applyFont="1" applyFill="1" applyBorder="1" applyAlignment="1" applyProtection="1">
      <alignment horizontal="left" wrapText="1"/>
    </xf>
    <xf numFmtId="49" fontId="2" fillId="4" borderId="1" xfId="0" applyNumberFormat="1" applyFont="1" applyFill="1" applyBorder="1" applyAlignment="1" applyProtection="1">
      <alignment horizontal="right" wrapText="1"/>
    </xf>
    <xf numFmtId="0" fontId="2" fillId="0" borderId="0" xfId="0" applyFont="1" applyAlignment="1">
      <alignment wrapText="1"/>
    </xf>
    <xf numFmtId="0" fontId="0" fillId="0" borderId="0" xfId="0" applyFont="1"/>
    <xf numFmtId="49" fontId="0" fillId="2" borderId="1" xfId="0" applyNumberFormat="1" applyFont="1" applyFill="1" applyBorder="1" applyAlignment="1" applyProtection="1">
      <alignment horizontal="left" wrapText="1"/>
    </xf>
    <xf numFmtId="0" fontId="0" fillId="0" borderId="0" xfId="0" applyFont="1" applyAlignment="1">
      <alignment wrapText="1"/>
    </xf>
    <xf numFmtId="49" fontId="0" fillId="3" borderId="1" xfId="0" applyNumberFormat="1" applyFont="1" applyFill="1" applyBorder="1" applyAlignment="1" applyProtection="1">
      <alignment horizontal="left"/>
    </xf>
    <xf numFmtId="49" fontId="0" fillId="3" borderId="1" xfId="0" applyNumberFormat="1" applyFont="1" applyFill="1" applyBorder="1" applyAlignment="1" applyProtection="1">
      <alignment horizontal="left" wrapText="1"/>
    </xf>
    <xf numFmtId="49" fontId="0" fillId="4" borderId="1" xfId="0" applyNumberFormat="1" applyFont="1" applyFill="1" applyBorder="1" applyAlignment="1" applyProtection="1">
      <alignment horizontal="left"/>
    </xf>
    <xf numFmtId="0" fontId="2" fillId="5" borderId="2" xfId="0" applyFont="1" applyFill="1" applyBorder="1" applyAlignment="1">
      <alignment wrapText="1"/>
    </xf>
    <xf numFmtId="49" fontId="0" fillId="0" borderId="1" xfId="0" applyNumberFormat="1" applyFont="1" applyFill="1" applyBorder="1" applyAlignment="1" applyProtection="1">
      <alignment horizontal="left" wrapText="1"/>
    </xf>
    <xf numFmtId="49" fontId="0" fillId="4" borderId="3" xfId="0" applyNumberFormat="1" applyFont="1" applyFill="1" applyBorder="1" applyAlignment="1" applyProtection="1">
      <alignment horizontal="left"/>
    </xf>
    <xf numFmtId="0" fontId="2" fillId="5" borderId="4" xfId="0" applyFont="1" applyFill="1" applyBorder="1" applyAlignment="1">
      <alignment wrapText="1"/>
    </xf>
    <xf numFmtId="49" fontId="2" fillId="4" borderId="3" xfId="0" applyNumberFormat="1" applyFont="1" applyFill="1" applyBorder="1" applyAlignment="1" applyProtection="1">
      <alignment horizontal="right" wrapText="1"/>
    </xf>
    <xf numFmtId="0" fontId="0" fillId="0" borderId="2" xfId="0" applyFont="1" applyBorder="1"/>
    <xf numFmtId="0" fontId="0" fillId="0" borderId="2" xfId="0" applyFont="1" applyBorder="1" applyAlignment="1">
      <alignment wrapText="1"/>
    </xf>
    <xf numFmtId="0" fontId="0" fillId="0" borderId="2" xfId="0" applyFont="1" applyFill="1" applyBorder="1"/>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164" fontId="0" fillId="4" borderId="1" xfId="0" applyNumberFormat="1" applyFill="1" applyBorder="1" applyAlignment="1">
      <alignment horizontal="right"/>
    </xf>
    <xf numFmtId="49" fontId="0" fillId="4" borderId="1" xfId="0" applyNumberFormat="1" applyFill="1" applyBorder="1" applyAlignment="1" applyProtection="1">
      <alignment horizontal="left"/>
      <protection locked="0"/>
    </xf>
    <xf numFmtId="49" fontId="0" fillId="4" borderId="1" xfId="0" applyNumberFormat="1" applyFill="1" applyBorder="1" applyAlignment="1" applyProtection="1">
      <alignment horizontal="left" wrapText="1"/>
      <protection locked="0"/>
    </xf>
    <xf numFmtId="165" fontId="0" fillId="4" borderId="1" xfId="0" applyNumberFormat="1" applyFill="1" applyBorder="1" applyAlignment="1" applyProtection="1">
      <alignment horizontal="right"/>
      <protection locked="0"/>
    </xf>
    <xf numFmtId="164" fontId="0" fillId="4" borderId="1" xfId="0" applyNumberFormat="1" applyFill="1" applyBorder="1" applyAlignment="1" applyProtection="1">
      <alignment horizontal="right"/>
      <protection locked="0"/>
    </xf>
    <xf numFmtId="164" fontId="0" fillId="3" borderId="1" xfId="0" applyNumberFormat="1" applyFill="1" applyBorder="1" applyAlignment="1">
      <alignment horizontal="right"/>
    </xf>
    <xf numFmtId="49" fontId="0" fillId="3"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left" wrapText="1"/>
      <protection locked="0"/>
    </xf>
    <xf numFmtId="164" fontId="0" fillId="3" borderId="1" xfId="0" applyNumberFormat="1" applyFill="1" applyBorder="1" applyAlignment="1" applyProtection="1">
      <alignment horizontal="right"/>
      <protection locked="0"/>
    </xf>
    <xf numFmtId="165" fontId="0" fillId="3" borderId="1" xfId="0" applyNumberFormat="1" applyFill="1" applyBorder="1" applyAlignment="1" applyProtection="1">
      <alignment horizontal="right"/>
      <protection locked="0"/>
    </xf>
    <xf numFmtId="49" fontId="2" fillId="4" borderId="5" xfId="0" applyNumberFormat="1" applyFont="1" applyFill="1" applyBorder="1" applyAlignment="1" applyProtection="1">
      <alignment horizontal="left" wrapText="1"/>
    </xf>
    <xf numFmtId="49" fontId="0" fillId="4" borderId="5" xfId="0" applyNumberFormat="1" applyFont="1" applyFill="1" applyBorder="1" applyAlignment="1" applyProtection="1">
      <alignment horizontal="left" wrapText="1"/>
    </xf>
    <xf numFmtId="49" fontId="2" fillId="4" borderId="6" xfId="0" applyNumberFormat="1" applyFont="1" applyFill="1" applyBorder="1" applyAlignment="1" applyProtection="1">
      <alignment horizontal="left" wrapText="1"/>
    </xf>
    <xf numFmtId="0" fontId="0" fillId="0" borderId="7" xfId="0" applyFont="1" applyBorder="1" applyAlignment="1">
      <alignment wrapText="1"/>
    </xf>
    <xf numFmtId="164" fontId="0" fillId="4" borderId="3" xfId="0" applyNumberFormat="1" applyFill="1" applyBorder="1" applyAlignment="1">
      <alignment horizontal="right"/>
    </xf>
    <xf numFmtId="49" fontId="0" fillId="4" borderId="3" xfId="0" applyNumberFormat="1" applyFill="1" applyBorder="1" applyAlignment="1" applyProtection="1">
      <alignment horizontal="left"/>
      <protection locked="0"/>
    </xf>
    <xf numFmtId="49" fontId="0" fillId="4" borderId="3" xfId="0" applyNumberFormat="1" applyFill="1" applyBorder="1" applyAlignment="1" applyProtection="1">
      <alignment horizontal="left" wrapText="1"/>
      <protection locked="0"/>
    </xf>
    <xf numFmtId="165" fontId="0" fillId="4" borderId="3" xfId="0" applyNumberFormat="1" applyFill="1" applyBorder="1" applyAlignment="1" applyProtection="1">
      <alignment horizontal="right"/>
      <protection locked="0"/>
    </xf>
    <xf numFmtId="164" fontId="0" fillId="4" borderId="3" xfId="0" applyNumberFormat="1" applyFill="1" applyBorder="1" applyAlignment="1" applyProtection="1">
      <alignment horizontal="right"/>
      <protection locked="0"/>
    </xf>
    <xf numFmtId="164" fontId="0" fillId="6" borderId="1" xfId="0" applyNumberFormat="1" applyFill="1" applyBorder="1" applyAlignment="1" applyProtection="1">
      <alignment horizontal="right"/>
      <protection locked="0"/>
    </xf>
    <xf numFmtId="164" fontId="0" fillId="6" borderId="3" xfId="0" applyNumberFormat="1" applyFill="1" applyBorder="1" applyAlignment="1" applyProtection="1">
      <alignment horizontal="right"/>
      <protection locked="0"/>
    </xf>
    <xf numFmtId="0" fontId="0" fillId="6" borderId="2" xfId="0" applyFont="1" applyFill="1" applyBorder="1"/>
    <xf numFmtId="164" fontId="0" fillId="0" borderId="0" xfId="0" applyNumberFormat="1" applyFont="1"/>
  </cellXfs>
  <cellStyles count="1">
    <cellStyle name="Navadno"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abSelected="1" topLeftCell="B36" workbookViewId="0">
      <selection activeCell="Q38" sqref="Q38"/>
    </sheetView>
  </sheetViews>
  <sheetFormatPr defaultColWidth="8.85546875" defaultRowHeight="15" x14ac:dyDescent="0.25"/>
  <cols>
    <col min="1" max="1" width="8.85546875" style="6"/>
    <col min="2" max="2" width="22.28515625" style="6" customWidth="1"/>
    <col min="3" max="3" width="51" style="8" customWidth="1"/>
    <col min="4" max="5" width="8.85546875" style="8"/>
    <col min="6" max="6" width="14" style="6" customWidth="1"/>
    <col min="7" max="7" width="13.42578125" style="6" customWidth="1"/>
    <col min="8" max="8" width="14.140625" style="6" customWidth="1"/>
    <col min="9" max="9" width="11.5703125" style="6" customWidth="1"/>
    <col min="10" max="11" width="12.42578125" style="6" customWidth="1"/>
    <col min="12" max="12" width="9.7109375" style="6" customWidth="1"/>
    <col min="13" max="13" width="10.85546875" style="6" customWidth="1"/>
    <col min="14" max="14" width="13" style="6" customWidth="1"/>
    <col min="15" max="16" width="8.85546875" style="6"/>
    <col min="17" max="17" width="15.28515625" style="6" customWidth="1"/>
    <col min="18" max="18" width="13.28515625" style="6" customWidth="1"/>
    <col min="19" max="19" width="17.7109375" style="6" customWidth="1"/>
    <col min="20" max="16384" width="8.85546875" style="6"/>
  </cols>
  <sheetData>
    <row r="1" spans="1:19" ht="60" x14ac:dyDescent="0.25">
      <c r="B1" s="7" t="s">
        <v>1</v>
      </c>
      <c r="C1" s="7" t="s">
        <v>2</v>
      </c>
    </row>
    <row r="3" spans="1:19" ht="90" x14ac:dyDescent="0.25">
      <c r="A3" s="7" t="s">
        <v>3</v>
      </c>
      <c r="B3" s="7" t="s">
        <v>4</v>
      </c>
      <c r="C3" s="7" t="s">
        <v>5</v>
      </c>
      <c r="D3" s="7" t="s">
        <v>6</v>
      </c>
      <c r="E3" s="7" t="s">
        <v>0</v>
      </c>
      <c r="F3" s="20" t="s">
        <v>7</v>
      </c>
      <c r="G3" s="20" t="s">
        <v>8</v>
      </c>
      <c r="H3" s="20" t="s">
        <v>9</v>
      </c>
      <c r="I3" s="20" t="s">
        <v>10</v>
      </c>
      <c r="J3" s="20" t="s">
        <v>11</v>
      </c>
      <c r="K3" s="20" t="s">
        <v>131</v>
      </c>
      <c r="L3" s="20" t="s">
        <v>12</v>
      </c>
      <c r="M3" s="20" t="s">
        <v>132</v>
      </c>
      <c r="N3" s="20" t="s">
        <v>13</v>
      </c>
      <c r="O3" s="20" t="s">
        <v>133</v>
      </c>
      <c r="P3" s="20" t="s">
        <v>134</v>
      </c>
      <c r="Q3" s="20" t="s">
        <v>14</v>
      </c>
      <c r="R3" s="20" t="s">
        <v>15</v>
      </c>
      <c r="S3" s="20" t="s">
        <v>16</v>
      </c>
    </row>
    <row r="4" spans="1:19" x14ac:dyDescent="0.25">
      <c r="A4" s="9" t="s">
        <v>17</v>
      </c>
      <c r="B4" s="9" t="s">
        <v>18</v>
      </c>
      <c r="C4" s="10" t="s">
        <v>19</v>
      </c>
      <c r="D4" s="10" t="s">
        <v>19</v>
      </c>
      <c r="E4" s="10" t="s">
        <v>19</v>
      </c>
      <c r="F4" s="21" t="s">
        <v>19</v>
      </c>
      <c r="G4" s="21" t="s">
        <v>19</v>
      </c>
      <c r="H4" s="21" t="s">
        <v>19</v>
      </c>
      <c r="I4" s="21" t="s">
        <v>19</v>
      </c>
      <c r="J4" s="21" t="s">
        <v>19</v>
      </c>
      <c r="K4" s="21" t="s">
        <v>19</v>
      </c>
      <c r="L4" s="21" t="s">
        <v>19</v>
      </c>
      <c r="M4" s="21" t="s">
        <v>19</v>
      </c>
      <c r="N4" s="21" t="s">
        <v>19</v>
      </c>
      <c r="O4" s="21" t="s">
        <v>19</v>
      </c>
      <c r="P4" s="21" t="s">
        <v>19</v>
      </c>
      <c r="Q4" s="21" t="s">
        <v>19</v>
      </c>
      <c r="R4" s="21" t="s">
        <v>19</v>
      </c>
      <c r="S4" s="21" t="s">
        <v>19</v>
      </c>
    </row>
    <row r="5" spans="1:19" x14ac:dyDescent="0.25">
      <c r="A5" s="9" t="s">
        <v>17</v>
      </c>
      <c r="B5" s="9" t="s">
        <v>20</v>
      </c>
      <c r="C5" s="10" t="s">
        <v>21</v>
      </c>
      <c r="D5" s="10" t="s">
        <v>19</v>
      </c>
      <c r="E5" s="10" t="s">
        <v>19</v>
      </c>
      <c r="F5" s="21" t="s">
        <v>19</v>
      </c>
      <c r="G5" s="21" t="s">
        <v>19</v>
      </c>
      <c r="H5" s="21" t="s">
        <v>19</v>
      </c>
      <c r="I5" s="21" t="s">
        <v>19</v>
      </c>
      <c r="J5" s="21" t="s">
        <v>19</v>
      </c>
      <c r="K5" s="21" t="s">
        <v>19</v>
      </c>
      <c r="L5" s="21" t="s">
        <v>19</v>
      </c>
      <c r="M5" s="21" t="s">
        <v>19</v>
      </c>
      <c r="N5" s="21" t="s">
        <v>19</v>
      </c>
      <c r="O5" s="21" t="s">
        <v>19</v>
      </c>
      <c r="P5" s="21" t="s">
        <v>19</v>
      </c>
      <c r="Q5" s="21" t="s">
        <v>19</v>
      </c>
      <c r="R5" s="21" t="s">
        <v>19</v>
      </c>
      <c r="S5" s="21" t="s">
        <v>19</v>
      </c>
    </row>
    <row r="6" spans="1:19" x14ac:dyDescent="0.25">
      <c r="A6" s="9" t="s">
        <v>17</v>
      </c>
      <c r="B6" s="9" t="s">
        <v>22</v>
      </c>
      <c r="C6" s="10" t="s">
        <v>21</v>
      </c>
      <c r="D6" s="10" t="s">
        <v>19</v>
      </c>
      <c r="E6" s="10" t="s">
        <v>19</v>
      </c>
      <c r="F6" s="21" t="s">
        <v>19</v>
      </c>
      <c r="G6" s="21" t="s">
        <v>19</v>
      </c>
      <c r="H6" s="21" t="s">
        <v>19</v>
      </c>
      <c r="I6" s="21" t="s">
        <v>19</v>
      </c>
      <c r="J6" s="21" t="s">
        <v>19</v>
      </c>
      <c r="K6" s="21" t="s">
        <v>19</v>
      </c>
      <c r="L6" s="21" t="s">
        <v>19</v>
      </c>
      <c r="M6" s="21" t="s">
        <v>19</v>
      </c>
      <c r="N6" s="21" t="s">
        <v>19</v>
      </c>
      <c r="O6" s="21" t="s">
        <v>19</v>
      </c>
      <c r="P6" s="21" t="s">
        <v>19</v>
      </c>
      <c r="Q6" s="21" t="s">
        <v>19</v>
      </c>
      <c r="R6" s="21" t="s">
        <v>19</v>
      </c>
      <c r="S6" s="21" t="s">
        <v>19</v>
      </c>
    </row>
    <row r="7" spans="1:19" x14ac:dyDescent="0.25">
      <c r="A7" s="9" t="s">
        <v>17</v>
      </c>
      <c r="B7" s="9" t="s">
        <v>23</v>
      </c>
      <c r="C7" s="10" t="s">
        <v>21</v>
      </c>
      <c r="D7" s="10" t="s">
        <v>19</v>
      </c>
      <c r="E7" s="10" t="s">
        <v>19</v>
      </c>
      <c r="F7" s="21" t="s">
        <v>19</v>
      </c>
      <c r="G7" s="21" t="s">
        <v>19</v>
      </c>
      <c r="H7" s="21" t="s">
        <v>19</v>
      </c>
      <c r="I7" s="21" t="s">
        <v>19</v>
      </c>
      <c r="J7" s="21" t="s">
        <v>19</v>
      </c>
      <c r="K7" s="21" t="s">
        <v>19</v>
      </c>
      <c r="L7" s="21" t="s">
        <v>19</v>
      </c>
      <c r="M7" s="21" t="s">
        <v>19</v>
      </c>
      <c r="N7" s="21" t="s">
        <v>19</v>
      </c>
      <c r="O7" s="21" t="s">
        <v>19</v>
      </c>
      <c r="P7" s="21" t="s">
        <v>19</v>
      </c>
      <c r="Q7" s="21" t="s">
        <v>19</v>
      </c>
      <c r="R7" s="21" t="s">
        <v>19</v>
      </c>
      <c r="S7" s="21" t="s">
        <v>19</v>
      </c>
    </row>
    <row r="8" spans="1:19" x14ac:dyDescent="0.25">
      <c r="A8" s="9" t="s">
        <v>17</v>
      </c>
      <c r="B8" s="9" t="s">
        <v>24</v>
      </c>
      <c r="C8" s="10" t="s">
        <v>21</v>
      </c>
      <c r="D8" s="10" t="s">
        <v>19</v>
      </c>
      <c r="E8" s="10" t="s">
        <v>19</v>
      </c>
      <c r="F8" s="27"/>
      <c r="G8" s="28"/>
      <c r="H8" s="28"/>
      <c r="I8" s="28"/>
      <c r="J8" s="29"/>
      <c r="K8" s="30"/>
      <c r="L8" s="31"/>
      <c r="M8" s="30"/>
      <c r="N8" s="30"/>
      <c r="O8" s="30"/>
      <c r="P8" s="30"/>
      <c r="Q8" s="30"/>
      <c r="R8" s="28"/>
      <c r="S8" s="28" t="s">
        <v>19</v>
      </c>
    </row>
    <row r="9" spans="1:19" ht="150" x14ac:dyDescent="0.25">
      <c r="A9" s="11" t="s">
        <v>17</v>
      </c>
      <c r="B9" s="11" t="s">
        <v>25</v>
      </c>
      <c r="C9" s="3" t="s">
        <v>58</v>
      </c>
      <c r="D9" s="4" t="s">
        <v>112</v>
      </c>
      <c r="E9" s="3" t="s">
        <v>26</v>
      </c>
      <c r="F9" s="22"/>
      <c r="G9" s="23"/>
      <c r="H9" s="23"/>
      <c r="I9" s="23"/>
      <c r="J9" s="24"/>
      <c r="K9" s="41"/>
      <c r="L9" s="25"/>
      <c r="M9" s="26"/>
      <c r="N9" s="26"/>
      <c r="O9" s="26"/>
      <c r="P9" s="26"/>
      <c r="Q9" s="26">
        <f>D9*K9</f>
        <v>0</v>
      </c>
      <c r="R9" s="23"/>
      <c r="S9" s="23" t="s">
        <v>19</v>
      </c>
    </row>
    <row r="10" spans="1:19" ht="75" x14ac:dyDescent="0.25">
      <c r="A10" s="11" t="s">
        <v>54</v>
      </c>
      <c r="B10" s="11" t="s">
        <v>27</v>
      </c>
      <c r="C10" s="5" t="s">
        <v>57</v>
      </c>
      <c r="D10" s="4" t="s">
        <v>63</v>
      </c>
      <c r="E10" s="3" t="s">
        <v>26</v>
      </c>
      <c r="F10" s="22"/>
      <c r="G10" s="23"/>
      <c r="H10" s="23"/>
      <c r="I10" s="23"/>
      <c r="J10" s="24"/>
      <c r="K10" s="41"/>
      <c r="L10" s="25"/>
      <c r="M10" s="26"/>
      <c r="N10" s="26"/>
      <c r="O10" s="26"/>
      <c r="P10" s="26"/>
      <c r="Q10" s="26">
        <f t="shared" ref="Q10:Q40" si="0">D10*K10</f>
        <v>0</v>
      </c>
      <c r="R10" s="23"/>
      <c r="S10" s="23" t="s">
        <v>19</v>
      </c>
    </row>
    <row r="11" spans="1:19" ht="210" x14ac:dyDescent="0.25">
      <c r="A11" s="11" t="s">
        <v>67</v>
      </c>
      <c r="B11" s="11" t="s">
        <v>28</v>
      </c>
      <c r="C11" s="3" t="s">
        <v>76</v>
      </c>
      <c r="D11" s="4" t="s">
        <v>113</v>
      </c>
      <c r="E11" s="3" t="s">
        <v>26</v>
      </c>
      <c r="F11" s="36"/>
      <c r="G11" s="37"/>
      <c r="H11" s="37"/>
      <c r="I11" s="37"/>
      <c r="J11" s="38"/>
      <c r="K11" s="42"/>
      <c r="L11" s="39"/>
      <c r="M11" s="40"/>
      <c r="N11" s="40"/>
      <c r="O11" s="40"/>
      <c r="P11" s="40"/>
      <c r="Q11" s="26">
        <f t="shared" si="0"/>
        <v>0</v>
      </c>
      <c r="R11" s="37"/>
      <c r="S11" s="37" t="s">
        <v>19</v>
      </c>
    </row>
    <row r="12" spans="1:19" ht="195" x14ac:dyDescent="0.25">
      <c r="A12" s="11" t="s">
        <v>84</v>
      </c>
      <c r="B12" s="11" t="s">
        <v>29</v>
      </c>
      <c r="C12" s="3" t="s">
        <v>68</v>
      </c>
      <c r="D12" s="4" t="s">
        <v>64</v>
      </c>
      <c r="E12" s="32" t="s">
        <v>26</v>
      </c>
      <c r="F12" s="17"/>
      <c r="G12" s="17"/>
      <c r="H12" s="17"/>
      <c r="I12" s="17"/>
      <c r="J12" s="17"/>
      <c r="K12" s="43"/>
      <c r="L12" s="17"/>
      <c r="M12" s="17"/>
      <c r="N12" s="17"/>
      <c r="O12" s="17"/>
      <c r="P12" s="17"/>
      <c r="Q12" s="26">
        <f t="shared" si="0"/>
        <v>0</v>
      </c>
      <c r="R12" s="17"/>
      <c r="S12" s="17"/>
    </row>
    <row r="13" spans="1:19" ht="180" x14ac:dyDescent="0.25">
      <c r="A13" s="11" t="s">
        <v>85</v>
      </c>
      <c r="B13" s="11" t="s">
        <v>30</v>
      </c>
      <c r="C13" s="2" t="s">
        <v>77</v>
      </c>
      <c r="D13" s="1">
        <v>30</v>
      </c>
      <c r="E13" s="33" t="s">
        <v>26</v>
      </c>
      <c r="F13" s="17"/>
      <c r="G13" s="17"/>
      <c r="H13" s="17"/>
      <c r="I13" s="17"/>
      <c r="J13" s="17"/>
      <c r="K13" s="43"/>
      <c r="L13" s="17"/>
      <c r="M13" s="17"/>
      <c r="N13" s="17"/>
      <c r="O13" s="17"/>
      <c r="P13" s="17"/>
      <c r="Q13" s="26">
        <f t="shared" si="0"/>
        <v>0</v>
      </c>
      <c r="R13" s="17"/>
      <c r="S13" s="17"/>
    </row>
    <row r="14" spans="1:19" ht="180" x14ac:dyDescent="0.25">
      <c r="A14" s="11" t="s">
        <v>55</v>
      </c>
      <c r="B14" s="11" t="s">
        <v>32</v>
      </c>
      <c r="C14" s="2" t="s">
        <v>69</v>
      </c>
      <c r="D14" s="1" t="s">
        <v>114</v>
      </c>
      <c r="E14" s="33" t="s">
        <v>26</v>
      </c>
      <c r="F14" s="17"/>
      <c r="G14" s="17"/>
      <c r="H14" s="17"/>
      <c r="I14" s="17"/>
      <c r="J14" s="17"/>
      <c r="K14" s="43"/>
      <c r="L14" s="17"/>
      <c r="M14" s="17"/>
      <c r="N14" s="17"/>
      <c r="O14" s="17"/>
      <c r="P14" s="17"/>
      <c r="Q14" s="26">
        <f t="shared" si="0"/>
        <v>0</v>
      </c>
      <c r="R14" s="17"/>
      <c r="S14" s="17"/>
    </row>
    <row r="15" spans="1:19" ht="195" x14ac:dyDescent="0.25">
      <c r="A15" s="11" t="s">
        <v>86</v>
      </c>
      <c r="B15" s="11" t="s">
        <v>34</v>
      </c>
      <c r="C15" s="2" t="s">
        <v>31</v>
      </c>
      <c r="D15" s="1">
        <v>200</v>
      </c>
      <c r="E15" s="33" t="s">
        <v>26</v>
      </c>
      <c r="F15" s="17"/>
      <c r="G15" s="17"/>
      <c r="H15" s="17"/>
      <c r="I15" s="17"/>
      <c r="J15" s="17"/>
      <c r="K15" s="43"/>
      <c r="L15" s="17"/>
      <c r="M15" s="17"/>
      <c r="N15" s="17"/>
      <c r="O15" s="17"/>
      <c r="P15" s="17"/>
      <c r="Q15" s="26">
        <f t="shared" si="0"/>
        <v>0</v>
      </c>
      <c r="R15" s="17"/>
      <c r="S15" s="17"/>
    </row>
    <row r="16" spans="1:19" ht="120" x14ac:dyDescent="0.25">
      <c r="A16" s="11" t="s">
        <v>87</v>
      </c>
      <c r="B16" s="11" t="s">
        <v>36</v>
      </c>
      <c r="C16" s="2" t="s">
        <v>70</v>
      </c>
      <c r="D16" s="1" t="s">
        <v>116</v>
      </c>
      <c r="E16" s="33" t="s">
        <v>33</v>
      </c>
      <c r="F16" s="17"/>
      <c r="G16" s="17"/>
      <c r="H16" s="17"/>
      <c r="I16" s="17"/>
      <c r="J16" s="17"/>
      <c r="K16" s="43"/>
      <c r="L16" s="17"/>
      <c r="M16" s="17"/>
      <c r="N16" s="17"/>
      <c r="O16" s="17"/>
      <c r="P16" s="17"/>
      <c r="Q16" s="26">
        <f t="shared" si="0"/>
        <v>0</v>
      </c>
      <c r="R16" s="17"/>
      <c r="S16" s="17"/>
    </row>
    <row r="17" spans="1:19" ht="165" x14ac:dyDescent="0.25">
      <c r="A17" s="11" t="s">
        <v>88</v>
      </c>
      <c r="B17" s="11" t="s">
        <v>39</v>
      </c>
      <c r="C17" s="12" t="s">
        <v>81</v>
      </c>
      <c r="D17" s="1" t="s">
        <v>115</v>
      </c>
      <c r="E17" s="33" t="s">
        <v>79</v>
      </c>
      <c r="F17" s="17"/>
      <c r="G17" s="17"/>
      <c r="H17" s="17"/>
      <c r="I17" s="17"/>
      <c r="J17" s="17"/>
      <c r="K17" s="43"/>
      <c r="L17" s="17"/>
      <c r="M17" s="17"/>
      <c r="N17" s="17"/>
      <c r="O17" s="17"/>
      <c r="P17" s="17"/>
      <c r="Q17" s="26">
        <f t="shared" si="0"/>
        <v>0</v>
      </c>
      <c r="R17" s="17"/>
      <c r="S17" s="17"/>
    </row>
    <row r="18" spans="1:19" ht="105" x14ac:dyDescent="0.25">
      <c r="A18" s="11" t="s">
        <v>89</v>
      </c>
      <c r="B18" s="11" t="s">
        <v>40</v>
      </c>
      <c r="C18" s="12" t="s">
        <v>80</v>
      </c>
      <c r="D18" s="4" t="s">
        <v>62</v>
      </c>
      <c r="E18" s="32" t="s">
        <v>35</v>
      </c>
      <c r="F18" s="17"/>
      <c r="G18" s="17"/>
      <c r="H18" s="17"/>
      <c r="I18" s="17"/>
      <c r="J18" s="17"/>
      <c r="K18" s="43"/>
      <c r="L18" s="17"/>
      <c r="M18" s="17"/>
      <c r="N18" s="17"/>
      <c r="O18" s="17"/>
      <c r="P18" s="17"/>
      <c r="Q18" s="26">
        <f t="shared" si="0"/>
        <v>0</v>
      </c>
      <c r="R18" s="17"/>
      <c r="S18" s="17"/>
    </row>
    <row r="19" spans="1:19" ht="225" x14ac:dyDescent="0.25">
      <c r="A19" s="11" t="s">
        <v>90</v>
      </c>
      <c r="B19" s="11" t="s">
        <v>42</v>
      </c>
      <c r="C19" s="2" t="s">
        <v>37</v>
      </c>
      <c r="D19" s="1">
        <v>260</v>
      </c>
      <c r="E19" s="33" t="s">
        <v>38</v>
      </c>
      <c r="F19" s="17"/>
      <c r="G19" s="17"/>
      <c r="H19" s="17"/>
      <c r="I19" s="17"/>
      <c r="J19" s="17"/>
      <c r="K19" s="43"/>
      <c r="L19" s="17"/>
      <c r="M19" s="17"/>
      <c r="N19" s="17"/>
      <c r="O19" s="17"/>
      <c r="P19" s="17"/>
      <c r="Q19" s="26">
        <f t="shared" si="0"/>
        <v>0</v>
      </c>
      <c r="R19" s="17"/>
      <c r="S19" s="17"/>
    </row>
    <row r="20" spans="1:19" ht="120" x14ac:dyDescent="0.25">
      <c r="A20" s="11" t="s">
        <v>91</v>
      </c>
      <c r="B20" s="11" t="s">
        <v>43</v>
      </c>
      <c r="C20" s="3" t="s">
        <v>71</v>
      </c>
      <c r="D20" s="4" t="s">
        <v>114</v>
      </c>
      <c r="E20" s="32" t="s">
        <v>26</v>
      </c>
      <c r="F20" s="17"/>
      <c r="G20" s="17"/>
      <c r="H20" s="17"/>
      <c r="I20" s="17"/>
      <c r="J20" s="17"/>
      <c r="K20" s="43"/>
      <c r="L20" s="17"/>
      <c r="M20" s="17"/>
      <c r="N20" s="17"/>
      <c r="O20" s="17"/>
      <c r="P20" s="17"/>
      <c r="Q20" s="26">
        <f t="shared" si="0"/>
        <v>0</v>
      </c>
      <c r="R20" s="17"/>
      <c r="S20" s="17"/>
    </row>
    <row r="21" spans="1:19" ht="90" x14ac:dyDescent="0.25">
      <c r="A21" s="11" t="s">
        <v>92</v>
      </c>
      <c r="B21" s="11" t="s">
        <v>44</v>
      </c>
      <c r="C21" s="3" t="s">
        <v>41</v>
      </c>
      <c r="D21" s="4" t="s">
        <v>78</v>
      </c>
      <c r="E21" s="32" t="s">
        <v>26</v>
      </c>
      <c r="F21" s="17"/>
      <c r="G21" s="17"/>
      <c r="H21" s="17"/>
      <c r="I21" s="17"/>
      <c r="J21" s="17"/>
      <c r="K21" s="43"/>
      <c r="L21" s="17"/>
      <c r="M21" s="17"/>
      <c r="N21" s="17"/>
      <c r="O21" s="17"/>
      <c r="P21" s="17"/>
      <c r="Q21" s="26">
        <f t="shared" si="0"/>
        <v>0</v>
      </c>
      <c r="R21" s="17"/>
      <c r="S21" s="17"/>
    </row>
    <row r="22" spans="1:19" ht="90" x14ac:dyDescent="0.25">
      <c r="A22" s="11" t="s">
        <v>93</v>
      </c>
      <c r="B22" s="11" t="s">
        <v>45</v>
      </c>
      <c r="C22" s="3" t="s">
        <v>65</v>
      </c>
      <c r="D22" s="4" t="s">
        <v>117</v>
      </c>
      <c r="E22" s="32" t="s">
        <v>26</v>
      </c>
      <c r="F22" s="17"/>
      <c r="G22" s="17"/>
      <c r="H22" s="17"/>
      <c r="I22" s="17"/>
      <c r="J22" s="17"/>
      <c r="K22" s="43"/>
      <c r="L22" s="17"/>
      <c r="M22" s="17"/>
      <c r="N22" s="17"/>
      <c r="O22" s="17"/>
      <c r="P22" s="17"/>
      <c r="Q22" s="26">
        <f t="shared" si="0"/>
        <v>0</v>
      </c>
      <c r="R22" s="17"/>
      <c r="S22" s="17"/>
    </row>
    <row r="23" spans="1:19" ht="195" x14ac:dyDescent="0.25">
      <c r="A23" s="11" t="s">
        <v>94</v>
      </c>
      <c r="B23" s="11" t="s">
        <v>46</v>
      </c>
      <c r="C23" s="2" t="s">
        <v>118</v>
      </c>
      <c r="D23" s="1" t="s">
        <v>56</v>
      </c>
      <c r="E23" s="33" t="s">
        <v>38</v>
      </c>
      <c r="F23" s="17"/>
      <c r="G23" s="17"/>
      <c r="H23" s="17"/>
      <c r="I23" s="17"/>
      <c r="J23" s="17"/>
      <c r="K23" s="43"/>
      <c r="L23" s="17"/>
      <c r="M23" s="17"/>
      <c r="N23" s="17"/>
      <c r="O23" s="17"/>
      <c r="P23" s="17"/>
      <c r="Q23" s="26">
        <f t="shared" si="0"/>
        <v>0</v>
      </c>
      <c r="R23" s="17"/>
      <c r="S23" s="17"/>
    </row>
    <row r="24" spans="1:19" ht="165" x14ac:dyDescent="0.25">
      <c r="A24" s="11" t="s">
        <v>95</v>
      </c>
      <c r="B24" s="11" t="s">
        <v>47</v>
      </c>
      <c r="C24" s="2" t="s">
        <v>109</v>
      </c>
      <c r="D24" s="1" t="s">
        <v>91</v>
      </c>
      <c r="E24" s="33" t="s">
        <v>38</v>
      </c>
      <c r="F24" s="17"/>
      <c r="G24" s="17"/>
      <c r="H24" s="17"/>
      <c r="I24" s="17"/>
      <c r="J24" s="17"/>
      <c r="K24" s="43"/>
      <c r="L24" s="17"/>
      <c r="M24" s="17"/>
      <c r="N24" s="17"/>
      <c r="O24" s="17"/>
      <c r="P24" s="17"/>
      <c r="Q24" s="26">
        <f t="shared" si="0"/>
        <v>0</v>
      </c>
      <c r="R24" s="17"/>
      <c r="S24" s="17"/>
    </row>
    <row r="25" spans="1:19" ht="45" x14ac:dyDescent="0.25">
      <c r="A25" s="11" t="s">
        <v>96</v>
      </c>
      <c r="B25" s="11" t="s">
        <v>59</v>
      </c>
      <c r="C25" s="2" t="s">
        <v>108</v>
      </c>
      <c r="D25" s="1" t="s">
        <v>63</v>
      </c>
      <c r="E25" s="33" t="s">
        <v>35</v>
      </c>
      <c r="F25" s="17"/>
      <c r="G25" s="17"/>
      <c r="H25" s="17"/>
      <c r="I25" s="17"/>
      <c r="J25" s="17"/>
      <c r="K25" s="43"/>
      <c r="L25" s="17"/>
      <c r="M25" s="17"/>
      <c r="N25" s="17"/>
      <c r="O25" s="17"/>
      <c r="P25" s="17"/>
      <c r="Q25" s="26">
        <f t="shared" si="0"/>
        <v>0</v>
      </c>
      <c r="R25" s="17"/>
      <c r="S25" s="17"/>
    </row>
    <row r="26" spans="1:19" ht="165" x14ac:dyDescent="0.25">
      <c r="A26" s="11" t="s">
        <v>97</v>
      </c>
      <c r="B26" s="11" t="s">
        <v>48</v>
      </c>
      <c r="C26" s="2" t="s">
        <v>75</v>
      </c>
      <c r="D26" s="1" t="s">
        <v>64</v>
      </c>
      <c r="E26" s="33" t="s">
        <v>26</v>
      </c>
      <c r="F26" s="17"/>
      <c r="G26" s="17"/>
      <c r="H26" s="17"/>
      <c r="I26" s="17"/>
      <c r="J26" s="17"/>
      <c r="K26" s="43"/>
      <c r="L26" s="17"/>
      <c r="M26" s="17"/>
      <c r="N26" s="17"/>
      <c r="O26" s="17"/>
      <c r="P26" s="17"/>
      <c r="Q26" s="26">
        <f t="shared" si="0"/>
        <v>0</v>
      </c>
      <c r="R26" s="17"/>
      <c r="S26" s="17"/>
    </row>
    <row r="27" spans="1:19" ht="135" x14ac:dyDescent="0.25">
      <c r="A27" s="11" t="s">
        <v>98</v>
      </c>
      <c r="B27" s="11" t="s">
        <v>49</v>
      </c>
      <c r="C27" s="2" t="s">
        <v>107</v>
      </c>
      <c r="D27" s="1" t="s">
        <v>62</v>
      </c>
      <c r="E27" s="33" t="s">
        <v>33</v>
      </c>
      <c r="F27" s="17"/>
      <c r="G27" s="17"/>
      <c r="H27" s="17"/>
      <c r="I27" s="17"/>
      <c r="J27" s="17"/>
      <c r="K27" s="43"/>
      <c r="L27" s="17"/>
      <c r="M27" s="17"/>
      <c r="N27" s="17"/>
      <c r="O27" s="17"/>
      <c r="P27" s="17"/>
      <c r="Q27" s="26">
        <f t="shared" si="0"/>
        <v>0</v>
      </c>
      <c r="R27" s="17"/>
      <c r="S27" s="17"/>
    </row>
    <row r="28" spans="1:19" ht="75" x14ac:dyDescent="0.25">
      <c r="A28" s="11" t="s">
        <v>56</v>
      </c>
      <c r="B28" s="11" t="s">
        <v>50</v>
      </c>
      <c r="C28" s="2" t="s">
        <v>119</v>
      </c>
      <c r="D28" s="1">
        <v>140</v>
      </c>
      <c r="E28" s="33" t="s">
        <v>26</v>
      </c>
      <c r="F28" s="17"/>
      <c r="G28" s="17"/>
      <c r="H28" s="17"/>
      <c r="I28" s="17"/>
      <c r="J28" s="17"/>
      <c r="K28" s="43"/>
      <c r="L28" s="17"/>
      <c r="M28" s="17"/>
      <c r="N28" s="17"/>
      <c r="O28" s="17"/>
      <c r="P28" s="17"/>
      <c r="Q28" s="26">
        <f t="shared" si="0"/>
        <v>0</v>
      </c>
      <c r="R28" s="17"/>
      <c r="S28" s="17"/>
    </row>
    <row r="29" spans="1:19" ht="30" x14ac:dyDescent="0.25">
      <c r="A29" s="11" t="s">
        <v>99</v>
      </c>
      <c r="B29" s="11" t="s">
        <v>51</v>
      </c>
      <c r="C29" s="2" t="s">
        <v>74</v>
      </c>
      <c r="D29" s="1">
        <v>50</v>
      </c>
      <c r="E29" s="33" t="s">
        <v>26</v>
      </c>
      <c r="F29" s="17"/>
      <c r="G29" s="17"/>
      <c r="H29" s="17"/>
      <c r="I29" s="17"/>
      <c r="J29" s="17"/>
      <c r="K29" s="43"/>
      <c r="L29" s="17"/>
      <c r="M29" s="17"/>
      <c r="N29" s="17"/>
      <c r="O29" s="17"/>
      <c r="P29" s="17"/>
      <c r="Q29" s="26">
        <f t="shared" si="0"/>
        <v>0</v>
      </c>
      <c r="R29" s="17"/>
      <c r="S29" s="17"/>
    </row>
    <row r="30" spans="1:19" ht="60" x14ac:dyDescent="0.25">
      <c r="A30" s="11" t="s">
        <v>100</v>
      </c>
      <c r="B30" s="11" t="s">
        <v>52</v>
      </c>
      <c r="C30" s="13" t="s">
        <v>106</v>
      </c>
      <c r="D30" s="1">
        <v>80</v>
      </c>
      <c r="E30" s="33" t="s">
        <v>26</v>
      </c>
      <c r="F30" s="17"/>
      <c r="G30" s="17"/>
      <c r="H30" s="17"/>
      <c r="I30" s="17"/>
      <c r="J30" s="17"/>
      <c r="K30" s="43"/>
      <c r="L30" s="17"/>
      <c r="M30" s="17"/>
      <c r="N30" s="17"/>
      <c r="O30" s="17"/>
      <c r="P30" s="17"/>
      <c r="Q30" s="26">
        <f t="shared" si="0"/>
        <v>0</v>
      </c>
      <c r="R30" s="17"/>
      <c r="S30" s="17"/>
    </row>
    <row r="31" spans="1:19" ht="120" x14ac:dyDescent="0.25">
      <c r="A31" s="11" t="s">
        <v>101</v>
      </c>
      <c r="B31" s="11" t="s">
        <v>53</v>
      </c>
      <c r="C31" s="2" t="s">
        <v>72</v>
      </c>
      <c r="D31" s="1">
        <v>30</v>
      </c>
      <c r="E31" s="33" t="s">
        <v>26</v>
      </c>
      <c r="F31" s="17"/>
      <c r="G31" s="17"/>
      <c r="H31" s="17"/>
      <c r="I31" s="17"/>
      <c r="J31" s="17"/>
      <c r="K31" s="43"/>
      <c r="L31" s="17"/>
      <c r="M31" s="17"/>
      <c r="N31" s="17"/>
      <c r="O31" s="17"/>
      <c r="P31" s="17"/>
      <c r="Q31" s="26">
        <f t="shared" si="0"/>
        <v>0</v>
      </c>
      <c r="R31" s="17"/>
      <c r="S31" s="17"/>
    </row>
    <row r="32" spans="1:19" ht="105" x14ac:dyDescent="0.25">
      <c r="A32" s="11" t="s">
        <v>102</v>
      </c>
      <c r="B32" s="11" t="s">
        <v>60</v>
      </c>
      <c r="C32" s="2" t="s">
        <v>73</v>
      </c>
      <c r="D32" s="1" t="s">
        <v>78</v>
      </c>
      <c r="E32" s="33" t="s">
        <v>26</v>
      </c>
      <c r="F32" s="17"/>
      <c r="G32" s="17"/>
      <c r="H32" s="17"/>
      <c r="I32" s="17"/>
      <c r="J32" s="17"/>
      <c r="K32" s="43"/>
      <c r="L32" s="17"/>
      <c r="M32" s="17"/>
      <c r="N32" s="17"/>
      <c r="O32" s="17"/>
      <c r="P32" s="17"/>
      <c r="Q32" s="26">
        <f t="shared" si="0"/>
        <v>0</v>
      </c>
      <c r="R32" s="17"/>
      <c r="S32" s="17"/>
    </row>
    <row r="33" spans="1:19" ht="180" x14ac:dyDescent="0.25">
      <c r="A33" s="11" t="s">
        <v>103</v>
      </c>
      <c r="B33" s="11" t="s">
        <v>61</v>
      </c>
      <c r="C33" s="3" t="s">
        <v>105</v>
      </c>
      <c r="D33" s="1" t="s">
        <v>67</v>
      </c>
      <c r="E33" s="33" t="s">
        <v>26</v>
      </c>
      <c r="F33" s="17"/>
      <c r="G33" s="17"/>
      <c r="H33" s="17"/>
      <c r="I33" s="17"/>
      <c r="J33" s="17"/>
      <c r="K33" s="43"/>
      <c r="L33" s="17"/>
      <c r="M33" s="17"/>
      <c r="N33" s="17"/>
      <c r="O33" s="17"/>
      <c r="P33" s="17"/>
      <c r="Q33" s="26">
        <f t="shared" si="0"/>
        <v>0</v>
      </c>
      <c r="R33" s="17"/>
      <c r="S33" s="17"/>
    </row>
    <row r="34" spans="1:19" ht="90" x14ac:dyDescent="0.25">
      <c r="A34" s="11" t="s">
        <v>104</v>
      </c>
      <c r="B34" s="11" t="s">
        <v>66</v>
      </c>
      <c r="C34" s="12" t="s">
        <v>82</v>
      </c>
      <c r="D34" s="4" t="s">
        <v>55</v>
      </c>
      <c r="E34" s="32" t="s">
        <v>26</v>
      </c>
      <c r="F34" s="17"/>
      <c r="G34" s="17"/>
      <c r="H34" s="17"/>
      <c r="I34" s="17"/>
      <c r="J34" s="17"/>
      <c r="K34" s="43"/>
      <c r="L34" s="17"/>
      <c r="M34" s="17"/>
      <c r="N34" s="17"/>
      <c r="O34" s="17"/>
      <c r="P34" s="17"/>
      <c r="Q34" s="26">
        <f t="shared" si="0"/>
        <v>0</v>
      </c>
      <c r="R34" s="17"/>
      <c r="S34" s="17"/>
    </row>
    <row r="35" spans="1:19" ht="180" x14ac:dyDescent="0.25">
      <c r="A35" s="14" t="s">
        <v>110</v>
      </c>
      <c r="B35" s="14" t="s">
        <v>111</v>
      </c>
      <c r="C35" s="15" t="s">
        <v>83</v>
      </c>
      <c r="D35" s="16" t="s">
        <v>120</v>
      </c>
      <c r="E35" s="34" t="s">
        <v>35</v>
      </c>
      <c r="F35" s="17"/>
      <c r="G35" s="17"/>
      <c r="H35" s="17"/>
      <c r="I35" s="17"/>
      <c r="J35" s="17"/>
      <c r="K35" s="43"/>
      <c r="L35" s="17"/>
      <c r="M35" s="17"/>
      <c r="N35" s="17"/>
      <c r="O35" s="17"/>
      <c r="P35" s="17"/>
      <c r="Q35" s="26">
        <f t="shared" si="0"/>
        <v>0</v>
      </c>
      <c r="R35" s="17"/>
      <c r="S35" s="17"/>
    </row>
    <row r="36" spans="1:19" ht="30" x14ac:dyDescent="0.25">
      <c r="A36" s="17">
        <v>28</v>
      </c>
      <c r="B36" s="17" t="s">
        <v>123</v>
      </c>
      <c r="C36" s="18" t="s">
        <v>121</v>
      </c>
      <c r="D36" s="18">
        <v>500</v>
      </c>
      <c r="E36" s="35" t="s">
        <v>26</v>
      </c>
      <c r="F36" s="17"/>
      <c r="G36" s="17"/>
      <c r="H36" s="17"/>
      <c r="I36" s="17"/>
      <c r="J36" s="17"/>
      <c r="K36" s="43"/>
      <c r="L36" s="17"/>
      <c r="M36" s="17"/>
      <c r="N36" s="17"/>
      <c r="O36" s="17"/>
      <c r="P36" s="17"/>
      <c r="Q36" s="26">
        <f t="shared" si="0"/>
        <v>0</v>
      </c>
      <c r="R36" s="17"/>
      <c r="S36" s="17"/>
    </row>
    <row r="37" spans="1:19" ht="165" x14ac:dyDescent="0.25">
      <c r="A37" s="17">
        <v>29</v>
      </c>
      <c r="B37" s="17" t="s">
        <v>125</v>
      </c>
      <c r="C37" s="18" t="s">
        <v>122</v>
      </c>
      <c r="D37" s="18">
        <v>20</v>
      </c>
      <c r="E37" s="35" t="s">
        <v>26</v>
      </c>
      <c r="F37" s="17"/>
      <c r="G37" s="17"/>
      <c r="H37" s="17"/>
      <c r="I37" s="17"/>
      <c r="J37" s="17"/>
      <c r="K37" s="43"/>
      <c r="L37" s="17"/>
      <c r="M37" s="17"/>
      <c r="N37" s="17"/>
      <c r="O37" s="17"/>
      <c r="P37" s="17"/>
      <c r="Q37" s="26">
        <f t="shared" si="0"/>
        <v>0</v>
      </c>
      <c r="R37" s="17"/>
      <c r="S37" s="17"/>
    </row>
    <row r="38" spans="1:19" ht="105" x14ac:dyDescent="0.25">
      <c r="A38" s="17">
        <v>30</v>
      </c>
      <c r="B38" s="17" t="s">
        <v>127</v>
      </c>
      <c r="C38" s="18" t="s">
        <v>124</v>
      </c>
      <c r="D38" s="18">
        <v>3</v>
      </c>
      <c r="E38" s="35" t="s">
        <v>26</v>
      </c>
      <c r="F38" s="17"/>
      <c r="G38" s="17"/>
      <c r="H38" s="17"/>
      <c r="I38" s="17"/>
      <c r="J38" s="17"/>
      <c r="K38" s="43"/>
      <c r="L38" s="17"/>
      <c r="M38" s="17"/>
      <c r="N38" s="17"/>
      <c r="O38" s="17"/>
      <c r="P38" s="17"/>
      <c r="Q38" s="26">
        <f t="shared" si="0"/>
        <v>0</v>
      </c>
      <c r="R38" s="17"/>
      <c r="S38" s="17"/>
    </row>
    <row r="39" spans="1:19" ht="150" x14ac:dyDescent="0.25">
      <c r="A39" s="19">
        <v>31</v>
      </c>
      <c r="B39" s="17" t="s">
        <v>129</v>
      </c>
      <c r="C39" s="18" t="s">
        <v>126</v>
      </c>
      <c r="D39" s="18">
        <v>10</v>
      </c>
      <c r="E39" s="35" t="s">
        <v>26</v>
      </c>
      <c r="F39" s="17"/>
      <c r="G39" s="17"/>
      <c r="H39" s="17"/>
      <c r="I39" s="17"/>
      <c r="J39" s="17"/>
      <c r="K39" s="43"/>
      <c r="L39" s="17"/>
      <c r="M39" s="17"/>
      <c r="N39" s="17"/>
      <c r="O39" s="17"/>
      <c r="P39" s="17"/>
      <c r="Q39" s="26">
        <f t="shared" si="0"/>
        <v>0</v>
      </c>
      <c r="R39" s="17"/>
      <c r="S39" s="17"/>
    </row>
    <row r="40" spans="1:19" ht="60" x14ac:dyDescent="0.25">
      <c r="A40" s="19">
        <v>32</v>
      </c>
      <c r="B40" s="17" t="s">
        <v>130</v>
      </c>
      <c r="C40" s="18" t="s">
        <v>128</v>
      </c>
      <c r="D40" s="18">
        <v>5</v>
      </c>
      <c r="E40" s="35" t="s">
        <v>26</v>
      </c>
      <c r="F40" s="17"/>
      <c r="G40" s="17"/>
      <c r="H40" s="17"/>
      <c r="I40" s="17"/>
      <c r="J40" s="17"/>
      <c r="K40" s="43"/>
      <c r="L40" s="17"/>
      <c r="M40" s="17"/>
      <c r="N40" s="17"/>
      <c r="O40" s="17"/>
      <c r="P40" s="17"/>
      <c r="Q40" s="26">
        <f t="shared" si="0"/>
        <v>0</v>
      </c>
      <c r="R40" s="17"/>
      <c r="S40" s="17"/>
    </row>
    <row r="41" spans="1:19" x14ac:dyDescent="0.25">
      <c r="Q41" s="44">
        <f>SUM(Q9:Q40)</f>
        <v>0</v>
      </c>
    </row>
  </sheetData>
  <phoneticPr fontId="1" type="noConversion"/>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C148E7936922469F70366BBE7154D3" ma:contentTypeVersion="13" ma:contentTypeDescription="Create a new document." ma:contentTypeScope="" ma:versionID="d4d586b656cb74598bab4bfd8bec3f6a">
  <xsd:schema xmlns:xsd="http://www.w3.org/2001/XMLSchema" xmlns:xs="http://www.w3.org/2001/XMLSchema" xmlns:p="http://schemas.microsoft.com/office/2006/metadata/properties" xmlns:ns3="50bc986a-4cd3-4a71-99d2-472d8030614d" xmlns:ns4="6ef37319-e12c-4917-aa99-1a5542d1971c" targetNamespace="http://schemas.microsoft.com/office/2006/metadata/properties" ma:root="true" ma:fieldsID="e48e0bc9b734d7a99a66b336a0b22022" ns3:_="" ns4:_="">
    <xsd:import namespace="50bc986a-4cd3-4a71-99d2-472d8030614d"/>
    <xsd:import namespace="6ef37319-e12c-4917-aa99-1a5542d1971c"/>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c986a-4cd3-4a71-99d2-472d80306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f37319-e12c-4917-aa99-1a5542d1971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1BD40A-80E3-4F0D-87E5-00AF922EC3A6}">
  <ds:schemaRefs>
    <ds:schemaRef ds:uri="http://schemas.microsoft.com/sharepoint/v3/contenttype/forms"/>
  </ds:schemaRefs>
</ds:datastoreItem>
</file>

<file path=customXml/itemProps2.xml><?xml version="1.0" encoding="utf-8"?>
<ds:datastoreItem xmlns:ds="http://schemas.openxmlformats.org/officeDocument/2006/customXml" ds:itemID="{A43310D6-B7E6-4342-A1F9-B9240EF26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c986a-4cd3-4a71-99d2-472d8030614d"/>
    <ds:schemaRef ds:uri="6ef37319-e12c-4917-aa99-1a5542d197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1DB9E6-B273-4C5C-8BA6-8CA414FD1A52}">
  <ds:schemaRefs>
    <ds:schemaRef ds:uri="http://purl.org/dc/dcmitype/"/>
    <ds:schemaRef ds:uri="http://schemas.microsoft.com/office/infopath/2007/PartnerControls"/>
    <ds:schemaRef ds:uri="http://purl.org/dc/elements/1.1/"/>
    <ds:schemaRef ds:uri="http://schemas.microsoft.com/office/2006/metadata/properties"/>
    <ds:schemaRef ds:uri="6ef37319-e12c-4917-aa99-1a5542d1971c"/>
    <ds:schemaRef ds:uri="50bc986a-4cd3-4a71-99d2-472d8030614d"/>
    <ds:schemaRef ds:uri="http://purl.org/dc/terms/"/>
    <ds:schemaRef ds:uri="http://schemas.openxmlformats.org/package/2006/metadata/core-propertie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novo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Kraševec</dc:creator>
  <cp:lastModifiedBy>Marjeta Stegel-Bizjak</cp:lastModifiedBy>
  <cp:lastPrinted>2017-01-11T14:09:15Z</cp:lastPrinted>
  <dcterms:created xsi:type="dcterms:W3CDTF">2015-03-24T09:45:03Z</dcterms:created>
  <dcterms:modified xsi:type="dcterms:W3CDTF">2020-09-25T10:05:29Z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0x010100B5C148E7936922469F70366BBE7154D3</vt:lpwstr>
  </property>
</Properties>
</file>